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ANEXOS\"/>
    </mc:Choice>
  </mc:AlternateContent>
  <xr:revisionPtr revIDLastSave="0" documentId="13_ncr:1_{F6CDA8DE-E95F-4516-A180-2B1559FAD17C}" xr6:coauthVersionLast="47" xr6:coauthVersionMax="47" xr10:uidLastSave="{00000000-0000-0000-0000-000000000000}"/>
  <bookViews>
    <workbookView xWindow="28680" yWindow="-120" windowWidth="29040" windowHeight="15720" xr2:uid="{C71DFF06-1AC5-4475-B62F-B3ED44624DB9}"/>
  </bookViews>
  <sheets>
    <sheet name="OFERTA ECONÓMICA 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 l="1"/>
  <c r="D14" i="1" l="1"/>
</calcChain>
</file>

<file path=xl/sharedStrings.xml><?xml version="1.0" encoding="utf-8"?>
<sst xmlns="http://schemas.openxmlformats.org/spreadsheetml/2006/main" count="16" uniqueCount="16">
  <si>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</si>
  <si>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</si>
  <si>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</si>
  <si>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</si>
  <si>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</si>
  <si>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</si>
  <si>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</si>
  <si>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</si>
  <si>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</si>
  <si>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</si>
  <si>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</si>
  <si>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ANEXO I. OFERTA ECONÓMICA LOTE 3</t>
  </si>
  <si>
    <t>Contratación del suministro de bombas de perfusión volumétrica y bombas con jeringa con cesión de equipos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</si>
  <si>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sanitario con destino a los Hospitales de FREMAP, Mutua Colaboradora con la Seguridad Social Nº 61. (LICT/99/139/2024/0191) comprometiéndose a su ejecución con estricta sujeción a los Pliegos de Cláusulas Administrativas y de Prescripciones Técnicas que han de regir la adjudicación y ejecución del mismo, en las siguientes condiciones:</t>
  </si>
  <si>
    <t>Fungibles para bombas de perfusion de jeringa</t>
  </si>
  <si>
    <t>Fungibles para bombas de perfusion volumetrica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</si>
</sst>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9"/>
  <sheetViews>
    <sheetView tabSelected="1" zoomScale="92" zoomScaleNormal="92" workbookViewId="0">
      <selection activeCell="N9" sqref="N9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5" t="s">
        <v>11</v>
      </c>
      <c r="C2" s="26"/>
      <c r="D2" s="26"/>
      <c r="E2" s="26"/>
      <c r="F2" s="26"/>
      <c r="G2" s="26"/>
    </row>
    <row r="3" spans="2:7" ht="50.15" customHeight="1" x14ac:dyDescent="0.35">
      <c r="B3" s="23" t="s">
        <v>12</v>
      </c>
      <c r="C3" s="24"/>
      <c r="D3" s="24"/>
      <c r="E3" s="24"/>
      <c r="F3" s="24"/>
      <c r="G3" s="24"/>
    </row>
    <row r="4" spans="2:7" ht="22.5" customHeight="1" x14ac:dyDescent="0.35">
      <c r="B4" s="29" t="s">
        <v>5</v>
      </c>
      <c r="C4" s="29"/>
      <c r="D4" s="29"/>
      <c r="E4" s="29"/>
      <c r="F4" s="29"/>
      <c r="G4" s="29"/>
    </row>
    <row r="5" spans="2:7" ht="41.15" customHeight="1" x14ac:dyDescent="0.35">
      <c r="B5" s="27" t="s">
        <v>4</v>
      </c>
      <c r="C5" s="27"/>
      <c r="D5" s="27"/>
      <c r="E5" s="27"/>
      <c r="F5" s="27"/>
      <c r="G5" s="27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8" t="s">
        <v>13</v>
      </c>
      <c r="C7" s="28"/>
      <c r="D7" s="28"/>
      <c r="E7" s="28"/>
      <c r="F7" s="28"/>
      <c r="G7" s="28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35">
      <c r="B10" s="10">
        <v>1</v>
      </c>
      <c r="C10" s="16" t="s">
        <v>14</v>
      </c>
      <c r="D10" s="18">
        <v>10650</v>
      </c>
      <c r="E10" s="17">
        <v>4.5199999999999996</v>
      </c>
      <c r="F10" s="19"/>
      <c r="G10" s="5" t="str">
        <f>IF(F10&lt;=0,"Error de Precio", IF(F10&gt;E10,"Error de Precio",(F10*D10)))</f>
        <v>Error de Precio</v>
      </c>
    </row>
    <row r="11" spans="2:7" ht="31.5" customHeight="1" x14ac:dyDescent="0.35">
      <c r="B11" s="9">
        <v>2</v>
      </c>
      <c r="C11" s="16" t="s">
        <v>15</v>
      </c>
      <c r="D11" s="18">
        <v>7950</v>
      </c>
      <c r="E11" s="17">
        <v>2.84</v>
      </c>
      <c r="F11" s="19"/>
      <c r="G11" s="5" t="str">
        <f>IF(F11&lt;=0,"Error de Precio", IF(F11&gt;E11,"Error de Precio",(F11*D11)))</f>
        <v>Error de Precio</v>
      </c>
    </row>
    <row r="12" spans="2:7" ht="19" customHeight="1" x14ac:dyDescent="0.35">
      <c r="B12" s="13"/>
      <c r="C12" s="14"/>
      <c r="D12" s="13"/>
      <c r="E12" s="15"/>
    </row>
    <row r="13" spans="2:7" x14ac:dyDescent="0.35">
      <c r="B13" s="1"/>
      <c r="C13" s="1"/>
      <c r="D13" s="1"/>
    </row>
    <row r="14" spans="2:7" ht="65.150000000000006" customHeight="1" x14ac:dyDescent="0.35">
      <c r="C14" s="11" t="s">
        <v>9</v>
      </c>
      <c r="D14" s="6" t="str">
        <f>IF(COUNTIF(G10:G11,"Error de Precio"),"Oferta Incompleta. Algún precio por encima del Precio Máximo o menor/igual que cero.",SUM(G10:G11))</f>
        <v>Oferta Incompleta. Algún precio por encima del Precio Máximo o menor/igual que cero.</v>
      </c>
    </row>
    <row r="15" spans="2:7" ht="80.150000000000006" customHeight="1" x14ac:dyDescent="0.35">
      <c r="D15" s="12" t="s">
        <v>8</v>
      </c>
    </row>
    <row r="18" spans="2:7" ht="22.5" customHeight="1" thickBot="1" x14ac:dyDescent="0.4"/>
    <row r="19" spans="2:7" ht="89.15" customHeight="1" thickBot="1" x14ac:dyDescent="0.4">
      <c r="B19" s="20" t="s">
        <v>7</v>
      </c>
      <c r="C19" s="21"/>
      <c r="D19" s="21"/>
      <c r="E19" s="21"/>
      <c r="F19" s="21"/>
      <c r="G19" s="22"/>
    </row>
  </sheetData>
  <sheetProtection algorithmName="SHA-512" hashValue="lTLhUXoSXhhGzP1slSWYPEFQLzc/Sc57tetY3dIKl10/5mrPA66nARSErD+d51E7v3p9HANtPGEpZBfh6yk2gQ==" saltValue="elLzxe6Y9CDP/TWPosyzAQ==" spinCount="100000" sheet="1" objects="1" scenarios="1"/>
  <mergeCells count="6">
    <mergeCell ref="B19:G19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2" xr:uid="{15834419-6404-4DFD-8FD6-C6BC08C38DE4}">
      <formula1>IF(F12&gt;0,F12*100=INT(F12*100),"ERROR")+IF(F12&lt;=E12,F12*100=INT(F12*100),"ERROR")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:F11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2025-10-21T08:46:51Z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